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 codeName="ThisWorkbook"/>
  <xr:revisionPtr revIDLastSave="0" documentId="13_ncr:1_{EC0F1206-621B-45CB-B5FC-5372B911705D}" xr6:coauthVersionLast="37" xr6:coauthVersionMax="37" xr10:uidLastSave="{00000000-0000-0000-0000-000000000000}"/>
  <bookViews>
    <workbookView xWindow="12108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6" i="1" l="1"/>
  <c r="L2" i="1" l="1"/>
  <c r="L3" i="1" l="1"/>
  <c r="L4" i="1" s="1"/>
  <c r="L5" i="1" s="1"/>
  <c r="K2" i="1"/>
  <c r="I2" i="1"/>
  <c r="J3" i="1"/>
  <c r="K3" i="1" s="1"/>
  <c r="H3" i="1"/>
  <c r="H4" i="1" s="1"/>
  <c r="M2" i="1" l="1"/>
  <c r="L6" i="1"/>
  <c r="F6" i="1"/>
  <c r="E7" i="1"/>
  <c r="J4" i="1"/>
  <c r="K4" i="1" s="1"/>
  <c r="H5" i="1"/>
  <c r="I4" i="1"/>
  <c r="I3" i="1"/>
  <c r="M3" i="1" s="1"/>
  <c r="M4" i="1" l="1"/>
  <c r="L7" i="1"/>
  <c r="E8" i="1"/>
  <c r="E9" i="1" s="1"/>
  <c r="F7" i="1"/>
  <c r="J5" i="1"/>
  <c r="K5" i="1" s="1"/>
  <c r="H6" i="1"/>
  <c r="I5" i="1"/>
  <c r="M5" i="1" l="1"/>
  <c r="L8" i="1"/>
  <c r="F9" i="1"/>
  <c r="F8" i="1"/>
  <c r="J6" i="1"/>
  <c r="I6" i="1"/>
  <c r="H7" i="1"/>
  <c r="E10" i="1"/>
  <c r="L9" i="1" l="1"/>
  <c r="K6" i="1"/>
  <c r="O6" i="1"/>
  <c r="F10" i="1"/>
  <c r="J7" i="1"/>
  <c r="H8" i="1"/>
  <c r="I7" i="1"/>
  <c r="E11" i="1"/>
  <c r="P6" i="1" l="1"/>
  <c r="M6" i="1"/>
  <c r="L10" i="1"/>
  <c r="K7" i="1"/>
  <c r="O7" i="1"/>
  <c r="F11" i="1"/>
  <c r="J8" i="1"/>
  <c r="H9" i="1"/>
  <c r="I8" i="1"/>
  <c r="E12" i="1"/>
  <c r="P7" i="1" l="1"/>
  <c r="M7" i="1"/>
  <c r="L11" i="1"/>
  <c r="K8" i="1"/>
  <c r="O8" i="1"/>
  <c r="F12" i="1"/>
  <c r="J9" i="1"/>
  <c r="H10" i="1"/>
  <c r="I9" i="1"/>
  <c r="E13" i="1"/>
  <c r="P8" i="1" l="1"/>
  <c r="M8" i="1"/>
  <c r="L12" i="1"/>
  <c r="K9" i="1"/>
  <c r="O9" i="1"/>
  <c r="F13" i="1"/>
  <c r="J10" i="1"/>
  <c r="H11" i="1"/>
  <c r="I10" i="1"/>
  <c r="E14" i="1"/>
  <c r="P9" i="1" l="1"/>
  <c r="M9" i="1"/>
  <c r="L13" i="1"/>
  <c r="K10" i="1"/>
  <c r="O10" i="1"/>
  <c r="F14" i="1"/>
  <c r="J11" i="1"/>
  <c r="H12" i="1"/>
  <c r="I11" i="1"/>
  <c r="E15" i="1"/>
  <c r="P10" i="1" l="1"/>
  <c r="M10" i="1"/>
  <c r="L14" i="1"/>
  <c r="K11" i="1"/>
  <c r="O11" i="1"/>
  <c r="F15" i="1"/>
  <c r="J12" i="1"/>
  <c r="H13" i="1"/>
  <c r="I12" i="1"/>
  <c r="E16" i="1"/>
  <c r="P11" i="1" l="1"/>
  <c r="M11" i="1"/>
  <c r="L15" i="1"/>
  <c r="K12" i="1"/>
  <c r="O12" i="1"/>
  <c r="F16" i="1"/>
  <c r="J13" i="1"/>
  <c r="H14" i="1"/>
  <c r="I13" i="1"/>
  <c r="E17" i="1"/>
  <c r="P12" i="1" l="1"/>
  <c r="M12" i="1"/>
  <c r="L16" i="1"/>
  <c r="K13" i="1"/>
  <c r="O13" i="1"/>
  <c r="F17" i="1"/>
  <c r="J14" i="1"/>
  <c r="H15" i="1"/>
  <c r="I14" i="1"/>
  <c r="E18" i="1"/>
  <c r="P13" i="1" l="1"/>
  <c r="M13" i="1"/>
  <c r="L17" i="1"/>
  <c r="K14" i="1"/>
  <c r="O14" i="1"/>
  <c r="F18" i="1"/>
  <c r="J15" i="1"/>
  <c r="H16" i="1"/>
  <c r="I15" i="1"/>
  <c r="E19" i="1"/>
  <c r="P14" i="1" l="1"/>
  <c r="M14" i="1"/>
  <c r="L18" i="1"/>
  <c r="K15" i="1"/>
  <c r="O15" i="1"/>
  <c r="F19" i="1"/>
  <c r="J16" i="1"/>
  <c r="H17" i="1"/>
  <c r="I16" i="1"/>
  <c r="E20" i="1"/>
  <c r="P15" i="1" l="1"/>
  <c r="M15" i="1"/>
  <c r="L19" i="1"/>
  <c r="K16" i="1"/>
  <c r="O16" i="1"/>
  <c r="F20" i="1"/>
  <c r="J17" i="1"/>
  <c r="H18" i="1"/>
  <c r="I17" i="1"/>
  <c r="E21" i="1"/>
  <c r="P16" i="1" l="1"/>
  <c r="M16" i="1"/>
  <c r="L20" i="1"/>
  <c r="K17" i="1"/>
  <c r="O17" i="1"/>
  <c r="F21" i="1"/>
  <c r="J18" i="1"/>
  <c r="I18" i="1"/>
  <c r="H19" i="1"/>
  <c r="E22" i="1"/>
  <c r="P17" i="1" l="1"/>
  <c r="M17" i="1"/>
  <c r="L21" i="1"/>
  <c r="K18" i="1"/>
  <c r="O18" i="1"/>
  <c r="F22" i="1"/>
  <c r="J19" i="1"/>
  <c r="H20" i="1"/>
  <c r="I19" i="1"/>
  <c r="E23" i="1"/>
  <c r="P18" i="1" l="1"/>
  <c r="M18" i="1"/>
  <c r="L22" i="1"/>
  <c r="K19" i="1"/>
  <c r="O19" i="1"/>
  <c r="F23" i="1"/>
  <c r="J20" i="1"/>
  <c r="H21" i="1"/>
  <c r="I20" i="1"/>
  <c r="E24" i="1"/>
  <c r="P19" i="1" l="1"/>
  <c r="M19" i="1"/>
  <c r="L23" i="1"/>
  <c r="K20" i="1"/>
  <c r="O20" i="1"/>
  <c r="F24" i="1"/>
  <c r="J21" i="1"/>
  <c r="H22" i="1"/>
  <c r="I21" i="1"/>
  <c r="E25" i="1"/>
  <c r="P20" i="1" l="1"/>
  <c r="M20" i="1"/>
  <c r="L24" i="1"/>
  <c r="K21" i="1"/>
  <c r="O21" i="1"/>
  <c r="F25" i="1"/>
  <c r="J22" i="1"/>
  <c r="H23" i="1"/>
  <c r="I22" i="1"/>
  <c r="E26" i="1"/>
  <c r="P21" i="1" l="1"/>
  <c r="M21" i="1"/>
  <c r="L25" i="1"/>
  <c r="K22" i="1"/>
  <c r="O22" i="1"/>
  <c r="F26" i="1"/>
  <c r="E27" i="1"/>
  <c r="J23" i="1"/>
  <c r="H24" i="1"/>
  <c r="I23" i="1"/>
  <c r="P22" i="1" l="1"/>
  <c r="M22" i="1"/>
  <c r="L26" i="1"/>
  <c r="L27" i="1" s="1"/>
  <c r="K23" i="1"/>
  <c r="O23" i="1"/>
  <c r="F27" i="1"/>
  <c r="J24" i="1"/>
  <c r="H25" i="1"/>
  <c r="I24" i="1"/>
  <c r="P23" i="1" l="1"/>
  <c r="M23" i="1"/>
  <c r="K24" i="1"/>
  <c r="O24" i="1"/>
  <c r="J25" i="1"/>
  <c r="H26" i="1"/>
  <c r="H27" i="1" s="1"/>
  <c r="I25" i="1"/>
  <c r="P24" i="1" l="1"/>
  <c r="M24" i="1"/>
  <c r="K25" i="1"/>
  <c r="O25" i="1"/>
  <c r="I26" i="1"/>
  <c r="I27" i="1" s="1"/>
  <c r="J26" i="1"/>
  <c r="P25" i="1" l="1"/>
  <c r="M25" i="1"/>
  <c r="K26" i="1"/>
  <c r="J27" i="1"/>
  <c r="O26" i="1"/>
  <c r="O27" i="1" s="1"/>
  <c r="K27" i="1"/>
  <c r="P26" i="1" l="1"/>
  <c r="P27" i="1" s="1"/>
  <c r="M26" i="1"/>
  <c r="M27" i="1" s="1"/>
</calcChain>
</file>

<file path=xl/sharedStrings.xml><?xml version="1.0" encoding="utf-8"?>
<sst xmlns="http://schemas.openxmlformats.org/spreadsheetml/2006/main" count="24" uniqueCount="24">
  <si>
    <t>Annual Trips</t>
  </si>
  <si>
    <t>Assumptions</t>
  </si>
  <si>
    <t>Open Year of Project</t>
  </si>
  <si>
    <t>Project Life (Years)</t>
  </si>
  <si>
    <t>Numbers Used in Analysis</t>
  </si>
  <si>
    <t>With Project</t>
  </si>
  <si>
    <t>Back of Curb Annual Days</t>
  </si>
  <si>
    <t>Bike Rec Trips Annual Days</t>
  </si>
  <si>
    <t>Bike Work Trips Annual Days</t>
  </si>
  <si>
    <t xml:space="preserve">Rec Users </t>
  </si>
  <si>
    <t>Work Users</t>
  </si>
  <si>
    <t xml:space="preserve">Total Ped and Bike Daily Users </t>
  </si>
  <si>
    <t>Bike Users - CAGR</t>
  </si>
  <si>
    <t>Back of Curb Users - CAGR</t>
  </si>
  <si>
    <t>Annual Rec Trips</t>
  </si>
  <si>
    <t xml:space="preserve">Total Ped and Bike Annual Trips </t>
  </si>
  <si>
    <t>Annual Work Trips</t>
  </si>
  <si>
    <r>
      <t xml:space="preserve">Average </t>
    </r>
    <r>
      <rPr>
        <sz val="11"/>
        <color theme="1"/>
        <rFont val="Calibri"/>
        <family val="2"/>
      </rPr>
      <t>→</t>
    </r>
  </si>
  <si>
    <t>BoC Users</t>
  </si>
  <si>
    <t>BoC Annual Trips</t>
  </si>
  <si>
    <t>Auto to Person Occupancy Factor</t>
  </si>
  <si>
    <t>Vehicle Trips Reduced from Trip Table</t>
  </si>
  <si>
    <t>Total Bike Users</t>
  </si>
  <si>
    <t>Total Annual Bike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</si>
</sst>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1" fontId="0" fillId="0" borderId="1" xfId="0" applyNumberFormat="1" applyBorder="1"/>
    <xf numFmtId="1" fontId="0" fillId="0" borderId="2" xfId="0" applyNumberFormat="1" applyBorder="1"/>
    <xf numFmtId="1" fontId="0" fillId="0" borderId="3" xfId="0" applyNumberFormat="1" applyBorder="1"/>
    <xf numFmtId="1" fontId="0" fillId="0" borderId="0" xfId="0" applyNumberFormat="1"/>
    <xf numFmtId="10" fontId="0" fillId="0" borderId="0" xfId="1" applyNumberFormat="1" applyFont="1"/>
    <xf numFmtId="1" fontId="0" fillId="0" borderId="0" xfId="0" applyNumberForma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3" borderId="1" xfId="0" applyNumberFormat="1" applyFill="1" applyBorder="1"/>
    <xf numFmtId="0" fontId="0" fillId="3" borderId="1" xfId="0" applyFill="1" applyBorder="1"/>
    <xf numFmtId="0" fontId="2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0" fillId="3" borderId="1" xfId="0" applyFont="1" applyFill="1" applyBorder="1"/>
    <xf numFmtId="0" fontId="0" fillId="0" borderId="0" xfId="0" applyBorder="1"/>
    <xf numFmtId="0" fontId="0" fillId="3" borderId="3" xfId="0" applyFont="1" applyFill="1" applyBorder="1"/>
    <xf numFmtId="0" fontId="0" fillId="3" borderId="4" xfId="0" applyFill="1" applyBorder="1"/>
    <xf numFmtId="1" fontId="0" fillId="3" borderId="1" xfId="1" applyNumberFormat="1" applyFont="1" applyFill="1" applyBorder="1"/>
    <xf numFmtId="164" fontId="0" fillId="3" borderId="4" xfId="2" applyNumberFormat="1" applyFont="1" applyFill="1" applyBorder="1"/>
    <xf numFmtId="10" fontId="0" fillId="4" borderId="3" xfId="1" applyNumberFormat="1" applyFont="1" applyFill="1" applyBorder="1"/>
    <xf numFmtId="10" fontId="0" fillId="4" borderId="1" xfId="1" applyNumberFormat="1" applyFont="1" applyFill="1" applyBorder="1"/>
    <xf numFmtId="0" fontId="0" fillId="3" borderId="5" xfId="0" applyFill="1" applyBorder="1"/>
    <xf numFmtId="164" fontId="0" fillId="4" borderId="5" xfId="2" applyNumberFormat="1" applyFont="1" applyFill="1" applyBorder="1"/>
    <xf numFmtId="1" fontId="0" fillId="0" borderId="1" xfId="0" applyNumberFormat="1" applyFill="1" applyBorder="1"/>
    <xf numFmtId="164" fontId="0" fillId="0" borderId="1" xfId="2" applyNumberFormat="1" applyFont="1" applyBorder="1"/>
    <xf numFmtId="164" fontId="0" fillId="0" borderId="2" xfId="2" applyNumberFormat="1" applyFont="1" applyBorder="1"/>
    <xf numFmtId="164" fontId="0" fillId="0" borderId="3" xfId="2" applyNumberFormat="1" applyFont="1" applyBorder="1"/>
    <xf numFmtId="43" fontId="0" fillId="4" borderId="5" xfId="2" applyNumberFormat="1" applyFont="1" applyFill="1" applyBorder="1"/>
    <xf numFmtId="1" fontId="0" fillId="5" borderId="3" xfId="0" applyNumberFormat="1" applyFill="1" applyBorder="1"/>
    <xf numFmtId="1" fontId="4" fillId="4" borderId="1" xfId="0" applyNumberFormat="1" applyFont="1" applyFill="1" applyBorder="1"/>
    <xf numFmtId="164" fontId="4" fillId="0" borderId="1" xfId="2" applyNumberFormat="1" applyFont="1" applyBorder="1"/>
    <xf numFmtId="1" fontId="4" fillId="0" borderId="1" xfId="0" applyNumberFormat="1" applyFont="1" applyBorder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27"/>
  <sheetViews>
    <sheetView tabSelected="1" zoomScale="85" zoomScaleNormal="85" workbookViewId="0">
      <selection activeCell="F6" sqref="F6"/>
    </sheetView>
  </sheetViews>
  <sheetFormatPr defaultRowHeight="14.4" x14ac:dyDescent="0.3"/>
  <cols>
    <col min="1" max="1" width="43.77734375" bestFit="1" customWidth="1"/>
    <col min="2" max="2" width="26.44140625" customWidth="1"/>
    <col min="4" max="4" width="13.33203125" customWidth="1"/>
    <col min="5" max="5" width="10.5546875" bestFit="1" customWidth="1"/>
    <col min="6" max="6" width="17.109375" bestFit="1" customWidth="1"/>
    <col min="7" max="7" width="8.88671875" style="19"/>
    <col min="8" max="8" width="9.88671875" bestFit="1" customWidth="1"/>
    <col min="9" max="9" width="15.88671875" bestFit="1" customWidth="1"/>
    <col min="10" max="10" width="10.6640625" bestFit="1" customWidth="1"/>
    <col min="11" max="11" width="17.21875" bestFit="1" customWidth="1"/>
    <col min="15" max="15" width="29.5546875" bestFit="1" customWidth="1"/>
    <col min="16" max="16" width="28" bestFit="1" customWidth="1"/>
  </cols>
  <sheetData>
    <row r="1" spans="1:16" ht="18" x14ac:dyDescent="0.35">
      <c r="A1" s="10" t="s">
        <v>0</v>
      </c>
      <c r="B1" s="11"/>
      <c r="C1" s="8"/>
      <c r="D1" s="1"/>
      <c r="E1" s="1" t="s">
        <v>18</v>
      </c>
      <c r="F1" s="1" t="s">
        <v>19</v>
      </c>
      <c r="H1" s="1" t="s">
        <v>9</v>
      </c>
      <c r="I1" s="29" t="s">
        <v>14</v>
      </c>
      <c r="J1" t="s">
        <v>10</v>
      </c>
      <c r="K1" s="1" t="s">
        <v>16</v>
      </c>
      <c r="L1" t="s">
        <v>22</v>
      </c>
      <c r="M1" s="1" t="s">
        <v>23</v>
      </c>
      <c r="O1" t="s">
        <v>11</v>
      </c>
      <c r="P1" t="s">
        <v>15</v>
      </c>
    </row>
    <row r="2" spans="1:16" x14ac:dyDescent="0.3">
      <c r="C2" s="8"/>
      <c r="D2" s="1">
        <v>2016</v>
      </c>
      <c r="E2" s="1"/>
      <c r="F2" s="1"/>
      <c r="G2" s="9"/>
      <c r="H2" s="34">
        <v>123</v>
      </c>
      <c r="I2" s="35">
        <f>H2*$B$13</f>
        <v>14760</v>
      </c>
      <c r="J2" s="34">
        <v>14</v>
      </c>
      <c r="K2" s="36">
        <f>J2*$B$14*2</f>
        <v>7280</v>
      </c>
      <c r="L2" s="34">
        <f>J2+H2</f>
        <v>137</v>
      </c>
      <c r="M2" s="36">
        <f>K2+I2</f>
        <v>22040</v>
      </c>
      <c r="O2" s="1"/>
      <c r="P2" s="1"/>
    </row>
    <row r="3" spans="1:16" x14ac:dyDescent="0.3">
      <c r="A3" s="12" t="s">
        <v>1</v>
      </c>
      <c r="B3" s="12"/>
      <c r="D3" s="1">
        <v>2017</v>
      </c>
      <c r="E3" s="1"/>
      <c r="F3" s="1"/>
      <c r="G3" s="9"/>
      <c r="H3" s="36">
        <f>H2*(1+$B$12)</f>
        <v>123.98756423334083</v>
      </c>
      <c r="I3" s="35">
        <f>H3*$B$13</f>
        <v>14878.5077080009</v>
      </c>
      <c r="J3" s="36">
        <f>J2*(1+$B$12)</f>
        <v>14.112405685095705</v>
      </c>
      <c r="K3" s="36">
        <f t="shared" ref="K3:K26" si="0">J3*$B$14*2</f>
        <v>7338.4509562497669</v>
      </c>
      <c r="L3" s="36">
        <f>L2*(1+$B$12)</f>
        <v>138.09996991843653</v>
      </c>
      <c r="M3" s="36">
        <f t="shared" ref="M3:M26" si="1">K3+I3</f>
        <v>22216.958664250666</v>
      </c>
      <c r="O3" s="1"/>
      <c r="P3" s="1"/>
    </row>
    <row r="4" spans="1:16" x14ac:dyDescent="0.3">
      <c r="A4" s="13" t="s">
        <v>2</v>
      </c>
      <c r="B4" s="14">
        <v>2020</v>
      </c>
      <c r="C4" s="7"/>
      <c r="D4" s="1">
        <v>2018</v>
      </c>
      <c r="E4" s="1"/>
      <c r="F4" s="1"/>
      <c r="G4" s="9"/>
      <c r="H4" s="36">
        <f>H3*(1+$B$12)</f>
        <v>124.98305759769772</v>
      </c>
      <c r="I4" s="35">
        <f>H4*$B$13</f>
        <v>14997.966911723726</v>
      </c>
      <c r="J4" s="36">
        <f t="shared" ref="J4:L26" si="2">J3*(1+$B$12)</f>
        <v>14.225713872908685</v>
      </c>
      <c r="K4" s="36">
        <f t="shared" si="0"/>
        <v>7397.3712139125164</v>
      </c>
      <c r="L4" s="36">
        <f t="shared" si="2"/>
        <v>139.20877147060639</v>
      </c>
      <c r="M4" s="36">
        <f t="shared" si="1"/>
        <v>22395.338125636241</v>
      </c>
      <c r="O4" s="1"/>
      <c r="P4" s="1"/>
    </row>
    <row r="5" spans="1:16" x14ac:dyDescent="0.3">
      <c r="A5" s="13" t="s">
        <v>3</v>
      </c>
      <c r="B5" s="15">
        <v>20</v>
      </c>
      <c r="C5" s="9"/>
      <c r="D5" s="1">
        <v>2019</v>
      </c>
      <c r="E5" s="1"/>
      <c r="F5" s="1"/>
      <c r="G5" s="9"/>
      <c r="H5" s="36">
        <f>H4*(1+$B$12)</f>
        <v>125.98654375588524</v>
      </c>
      <c r="I5" s="35">
        <f>H5*$B$13</f>
        <v>15118.385250706229</v>
      </c>
      <c r="J5" s="36">
        <f t="shared" si="2"/>
        <v>14.339931809612954</v>
      </c>
      <c r="K5" s="36">
        <f t="shared" si="0"/>
        <v>7456.7645409987363</v>
      </c>
      <c r="L5" s="36">
        <f t="shared" si="2"/>
        <v>140.32647556549819</v>
      </c>
      <c r="M5" s="36">
        <f t="shared" si="1"/>
        <v>22575.149791704964</v>
      </c>
      <c r="O5" s="1"/>
      <c r="P5" s="1"/>
    </row>
    <row r="6" spans="1:16" x14ac:dyDescent="0.3">
      <c r="C6" s="7"/>
      <c r="D6" s="1">
        <v>2020</v>
      </c>
      <c r="E6" s="28">
        <f>(B9/2)*B10</f>
        <v>696.25</v>
      </c>
      <c r="F6" s="29">
        <f>E6*2*$B$11</f>
        <v>362050</v>
      </c>
      <c r="G6" s="9"/>
      <c r="H6" s="36">
        <f>H5*(1+$B$12)</f>
        <v>126.99808688186526</v>
      </c>
      <c r="I6" s="35">
        <f>H6*$B$13</f>
        <v>15239.770425823832</v>
      </c>
      <c r="J6" s="36">
        <f t="shared" si="2"/>
        <v>14.4550667995619</v>
      </c>
      <c r="K6" s="36">
        <f t="shared" si="0"/>
        <v>7516.6347357721879</v>
      </c>
      <c r="L6" s="36">
        <f t="shared" si="2"/>
        <v>141.45315368142715</v>
      </c>
      <c r="M6" s="36">
        <f t="shared" si="1"/>
        <v>22756.40516159602</v>
      </c>
      <c r="O6" s="28">
        <f t="shared" ref="O6:O26" si="3">J6+H6+E6</f>
        <v>837.70315368142712</v>
      </c>
      <c r="P6" s="29">
        <f>K6+I6+F6</f>
        <v>384806.40516159602</v>
      </c>
    </row>
    <row r="7" spans="1:16" x14ac:dyDescent="0.3">
      <c r="A7" s="16" t="s">
        <v>4</v>
      </c>
      <c r="B7" s="17" t="s">
        <v>5</v>
      </c>
      <c r="D7" s="1">
        <v>2021</v>
      </c>
      <c r="E7" s="4">
        <f>E6*(1+$B$8)</f>
        <v>700.43019843462048</v>
      </c>
      <c r="F7" s="29">
        <f t="shared" ref="F7:F26" si="4">E7*2*$B$11</f>
        <v>364223.70318600268</v>
      </c>
      <c r="G7" s="9"/>
      <c r="H7" s="4">
        <f>H6*(1+$B$12)</f>
        <v>128.01775166485098</v>
      </c>
      <c r="I7" s="29">
        <f t="shared" ref="I7:I26" si="5">H7*$B$13</f>
        <v>15362.130199782117</v>
      </c>
      <c r="J7" s="4">
        <f t="shared" si="2"/>
        <v>14.571126205755395</v>
      </c>
      <c r="K7" s="4">
        <f t="shared" si="0"/>
        <v>7576.985626992805</v>
      </c>
      <c r="L7" s="4">
        <f t="shared" si="2"/>
        <v>142.58887787060635</v>
      </c>
      <c r="M7" s="4">
        <f t="shared" si="1"/>
        <v>22939.115826774923</v>
      </c>
      <c r="O7" s="4">
        <f t="shared" si="3"/>
        <v>843.01907630522692</v>
      </c>
      <c r="P7" s="29">
        <f t="shared" ref="P7:P26" si="6">K7+I7+F7</f>
        <v>387162.81901277759</v>
      </c>
    </row>
    <row r="8" spans="1:16" x14ac:dyDescent="0.3">
      <c r="A8" s="15" t="s">
        <v>13</v>
      </c>
      <c r="B8" s="25">
        <v>6.0038756691138673E-3</v>
      </c>
      <c r="D8" s="1">
        <v>2022</v>
      </c>
      <c r="E8" s="4">
        <f t="shared" ref="E8:E26" si="7">E7*(1+$B$8)</f>
        <v>704.6354942609147</v>
      </c>
      <c r="F8" s="29">
        <f t="shared" si="4"/>
        <v>366410.45701567567</v>
      </c>
      <c r="G8" s="9"/>
      <c r="H8" s="4">
        <f t="shared" ref="H8:H26" si="8">H7*(1+$B$12)</f>
        <v>129.04560331344379</v>
      </c>
      <c r="I8" s="29">
        <f t="shared" si="5"/>
        <v>15485.472397613255</v>
      </c>
      <c r="J8" s="4">
        <f t="shared" si="2"/>
        <v>14.688117450310674</v>
      </c>
      <c r="K8" s="4">
        <f t="shared" si="0"/>
        <v>7637.8210741615503</v>
      </c>
      <c r="L8" s="4">
        <f t="shared" si="2"/>
        <v>143.73372076375443</v>
      </c>
      <c r="M8" s="4">
        <f t="shared" si="1"/>
        <v>23123.293471774807</v>
      </c>
      <c r="O8" s="4">
        <f t="shared" si="3"/>
        <v>848.36921502466919</v>
      </c>
      <c r="P8" s="29">
        <f t="shared" si="6"/>
        <v>389533.75048745045</v>
      </c>
    </row>
    <row r="9" spans="1:16" x14ac:dyDescent="0.3">
      <c r="A9" s="26" t="s">
        <v>21</v>
      </c>
      <c r="B9" s="27">
        <v>1114</v>
      </c>
      <c r="D9" s="1">
        <v>2023</v>
      </c>
      <c r="E9" s="4">
        <f t="shared" si="7"/>
        <v>708.86603816050183</v>
      </c>
      <c r="F9" s="29">
        <f t="shared" si="4"/>
        <v>368610.33984346094</v>
      </c>
      <c r="G9" s="9"/>
      <c r="H9" s="4">
        <f t="shared" si="8"/>
        <v>130.08170755980353</v>
      </c>
      <c r="I9" s="29">
        <f t="shared" si="5"/>
        <v>15609.804907176424</v>
      </c>
      <c r="J9" s="4">
        <f t="shared" si="2"/>
        <v>14.806048014936986</v>
      </c>
      <c r="K9" s="4">
        <f t="shared" si="0"/>
        <v>7699.1449677672326</v>
      </c>
      <c r="L9" s="4">
        <f t="shared" si="2"/>
        <v>144.88775557474048</v>
      </c>
      <c r="M9" s="4">
        <f t="shared" si="1"/>
        <v>23308.949874943657</v>
      </c>
      <c r="O9" s="4">
        <f t="shared" si="3"/>
        <v>853.75379373524231</v>
      </c>
      <c r="P9" s="29">
        <f t="shared" si="6"/>
        <v>391919.28971840459</v>
      </c>
    </row>
    <row r="10" spans="1:16" x14ac:dyDescent="0.3">
      <c r="A10" s="26" t="s">
        <v>20</v>
      </c>
      <c r="B10" s="32">
        <v>1.25</v>
      </c>
      <c r="D10" s="1">
        <v>2024</v>
      </c>
      <c r="E10" s="4">
        <f t="shared" si="7"/>
        <v>713.12198171967486</v>
      </c>
      <c r="F10" s="29">
        <f t="shared" si="4"/>
        <v>370823.43049423094</v>
      </c>
      <c r="G10" s="9"/>
      <c r="H10" s="4">
        <f t="shared" si="8"/>
        <v>131.12613066385202</v>
      </c>
      <c r="I10" s="29">
        <f t="shared" si="5"/>
        <v>15735.135679662242</v>
      </c>
      <c r="J10" s="4">
        <f t="shared" si="2"/>
        <v>14.92492544141405</v>
      </c>
      <c r="K10" s="4">
        <f t="shared" si="0"/>
        <v>7760.9612295353063</v>
      </c>
      <c r="L10" s="4">
        <f t="shared" si="2"/>
        <v>146.05105610526604</v>
      </c>
      <c r="M10" s="4">
        <f t="shared" si="1"/>
        <v>23496.096909197549</v>
      </c>
      <c r="O10" s="4">
        <f t="shared" si="3"/>
        <v>859.17303782494093</v>
      </c>
      <c r="P10" s="29">
        <f t="shared" si="6"/>
        <v>394319.52740342851</v>
      </c>
    </row>
    <row r="11" spans="1:16" ht="15" thickBot="1" x14ac:dyDescent="0.35">
      <c r="A11" s="21" t="s">
        <v>6</v>
      </c>
      <c r="B11" s="23">
        <v>260</v>
      </c>
      <c r="D11" s="1">
        <v>2025</v>
      </c>
      <c r="E11" s="4">
        <f t="shared" si="7"/>
        <v>717.40347743483187</v>
      </c>
      <c r="F11" s="29">
        <f t="shared" si="4"/>
        <v>373049.80826611258</v>
      </c>
      <c r="G11" s="9"/>
      <c r="H11" s="4">
        <f t="shared" si="8"/>
        <v>132.17893941751055</v>
      </c>
      <c r="I11" s="29">
        <f t="shared" si="5"/>
        <v>15861.472730101266</v>
      </c>
      <c r="J11" s="4">
        <f t="shared" si="2"/>
        <v>15.044757332074369</v>
      </c>
      <c r="K11" s="4">
        <f t="shared" si="0"/>
        <v>7823.2738126786717</v>
      </c>
      <c r="L11" s="4">
        <f t="shared" si="2"/>
        <v>147.22369674958489</v>
      </c>
      <c r="M11" s="4">
        <f t="shared" si="1"/>
        <v>23684.74654277994</v>
      </c>
      <c r="O11" s="4">
        <f t="shared" si="3"/>
        <v>864.62717418441684</v>
      </c>
      <c r="P11" s="29">
        <f t="shared" si="6"/>
        <v>396734.55480889254</v>
      </c>
    </row>
    <row r="12" spans="1:16" x14ac:dyDescent="0.3">
      <c r="A12" s="20" t="s">
        <v>12</v>
      </c>
      <c r="B12" s="24">
        <v>8.0289775068360658E-3</v>
      </c>
      <c r="D12" s="1">
        <v>2026</v>
      </c>
      <c r="E12" s="4">
        <f t="shared" si="7"/>
        <v>721.71067871794048</v>
      </c>
      <c r="F12" s="29">
        <f t="shared" si="4"/>
        <v>375289.55293332908</v>
      </c>
      <c r="G12" s="9"/>
      <c r="H12" s="4">
        <f t="shared" si="8"/>
        <v>133.24020114897118</v>
      </c>
      <c r="I12" s="29">
        <f t="shared" si="5"/>
        <v>15988.824137876541</v>
      </c>
      <c r="J12" s="4">
        <f t="shared" si="2"/>
        <v>15.1655513502894</v>
      </c>
      <c r="K12" s="4">
        <f t="shared" si="0"/>
        <v>7886.0867021504882</v>
      </c>
      <c r="L12" s="4">
        <f t="shared" si="2"/>
        <v>148.40575249926056</v>
      </c>
      <c r="M12" s="4">
        <f t="shared" si="1"/>
        <v>23874.910840027031</v>
      </c>
      <c r="O12" s="4">
        <f t="shared" si="3"/>
        <v>870.11643121720113</v>
      </c>
      <c r="P12" s="29">
        <f t="shared" si="6"/>
        <v>399164.46377335611</v>
      </c>
    </row>
    <row r="13" spans="1:16" x14ac:dyDescent="0.3">
      <c r="A13" s="18" t="s">
        <v>7</v>
      </c>
      <c r="B13" s="22">
        <v>120</v>
      </c>
      <c r="D13" s="1">
        <v>2027</v>
      </c>
      <c r="E13" s="4">
        <f t="shared" si="7"/>
        <v>726.04373990203476</v>
      </c>
      <c r="F13" s="29">
        <f t="shared" si="4"/>
        <v>377542.7447490581</v>
      </c>
      <c r="G13" s="9"/>
      <c r="H13" s="4">
        <f t="shared" si="8"/>
        <v>134.30998372700259</v>
      </c>
      <c r="I13" s="29">
        <f t="shared" si="5"/>
        <v>16117.19804724031</v>
      </c>
      <c r="J13" s="4">
        <f t="shared" si="2"/>
        <v>15.287315220959641</v>
      </c>
      <c r="K13" s="4">
        <f t="shared" si="0"/>
        <v>7949.4039148990132</v>
      </c>
      <c r="L13" s="4">
        <f t="shared" si="2"/>
        <v>149.5972989479622</v>
      </c>
      <c r="M13" s="4">
        <f t="shared" si="1"/>
        <v>24066.601962139324</v>
      </c>
      <c r="O13" s="4">
        <f t="shared" si="3"/>
        <v>875.64103884999702</v>
      </c>
      <c r="P13" s="29">
        <f t="shared" si="6"/>
        <v>401609.3467111974</v>
      </c>
    </row>
    <row r="14" spans="1:16" x14ac:dyDescent="0.3">
      <c r="A14" s="18" t="s">
        <v>8</v>
      </c>
      <c r="B14" s="22">
        <v>260</v>
      </c>
      <c r="D14" s="1">
        <v>2028</v>
      </c>
      <c r="E14" s="4">
        <f t="shared" si="7"/>
        <v>730.40281624674503</v>
      </c>
      <c r="F14" s="29">
        <f t="shared" si="4"/>
        <v>379809.46444830741</v>
      </c>
      <c r="G14" s="9"/>
      <c r="H14" s="4">
        <f t="shared" si="8"/>
        <v>135.3883555652902</v>
      </c>
      <c r="I14" s="29">
        <f t="shared" si="5"/>
        <v>16246.602667834824</v>
      </c>
      <c r="J14" s="4">
        <f t="shared" si="2"/>
        <v>15.410056731008639</v>
      </c>
      <c r="K14" s="4">
        <f t="shared" si="0"/>
        <v>8013.2295001244929</v>
      </c>
      <c r="L14" s="4">
        <f t="shared" si="2"/>
        <v>150.79841229629881</v>
      </c>
      <c r="M14" s="4">
        <f t="shared" si="1"/>
        <v>24259.832167959317</v>
      </c>
      <c r="O14" s="4">
        <f t="shared" si="3"/>
        <v>881.20122854304384</v>
      </c>
      <c r="P14" s="29">
        <f t="shared" si="6"/>
        <v>404069.29661626671</v>
      </c>
    </row>
    <row r="15" spans="1:16" x14ac:dyDescent="0.3">
      <c r="D15" s="1">
        <v>2029</v>
      </c>
      <c r="E15" s="4">
        <f t="shared" si="7"/>
        <v>734.78806394386106</v>
      </c>
      <c r="F15" s="29">
        <f t="shared" si="4"/>
        <v>382089.79325080774</v>
      </c>
      <c r="G15" s="9"/>
      <c r="H15" s="4">
        <f t="shared" si="8"/>
        <v>136.47538562681143</v>
      </c>
      <c r="I15" s="29">
        <f t="shared" si="5"/>
        <v>16377.046275217372</v>
      </c>
      <c r="J15" s="4">
        <f t="shared" si="2"/>
        <v>15.533783729880975</v>
      </c>
      <c r="K15" s="4">
        <f t="shared" si="0"/>
        <v>8077.5675395381068</v>
      </c>
      <c r="L15" s="4">
        <f t="shared" si="2"/>
        <v>152.00916935669238</v>
      </c>
      <c r="M15" s="4">
        <f t="shared" si="1"/>
        <v>24454.613814755478</v>
      </c>
      <c r="O15" s="4">
        <f t="shared" si="3"/>
        <v>886.79723330055344</v>
      </c>
      <c r="P15" s="29">
        <f t="shared" si="6"/>
        <v>406544.40706556319</v>
      </c>
    </row>
    <row r="16" spans="1:16" x14ac:dyDescent="0.3">
      <c r="D16" s="1">
        <v>2030</v>
      </c>
      <c r="E16" s="4">
        <f t="shared" si="7"/>
        <v>739.19964012292894</v>
      </c>
      <c r="F16" s="29">
        <f t="shared" si="4"/>
        <v>384383.81286392303</v>
      </c>
      <c r="G16" s="9"/>
      <c r="H16" s="4">
        <f t="shared" si="8"/>
        <v>137.57114342824588</v>
      </c>
      <c r="I16" s="29">
        <f t="shared" si="5"/>
        <v>16508.537211389506</v>
      </c>
      <c r="J16" s="4">
        <f t="shared" si="2"/>
        <v>15.658504130044244</v>
      </c>
      <c r="K16" s="4">
        <f t="shared" si="0"/>
        <v>8142.4221476230068</v>
      </c>
      <c r="L16" s="4">
        <f t="shared" si="2"/>
        <v>153.22964755829011</v>
      </c>
      <c r="M16" s="4">
        <f t="shared" si="1"/>
        <v>24650.959359012515</v>
      </c>
      <c r="O16" s="4">
        <f t="shared" si="3"/>
        <v>892.42928768121908</v>
      </c>
      <c r="P16" s="29">
        <f t="shared" si="6"/>
        <v>409034.77222293557</v>
      </c>
    </row>
    <row r="17" spans="4:16" x14ac:dyDescent="0.3">
      <c r="D17" s="1">
        <v>2031</v>
      </c>
      <c r="E17" s="4">
        <f t="shared" si="7"/>
        <v>743.63770285688076</v>
      </c>
      <c r="F17" s="29">
        <f t="shared" si="4"/>
        <v>386691.60548557801</v>
      </c>
      <c r="G17" s="9"/>
      <c r="H17" s="4">
        <f t="shared" si="8"/>
        <v>138.67569904442098</v>
      </c>
      <c r="I17" s="29">
        <f t="shared" si="5"/>
        <v>16641.083885330518</v>
      </c>
      <c r="J17" s="4">
        <f t="shared" si="2"/>
        <v>15.784225907495069</v>
      </c>
      <c r="K17" s="4">
        <f t="shared" si="0"/>
        <v>8207.7974718974365</v>
      </c>
      <c r="L17" s="4">
        <f t="shared" si="2"/>
        <v>154.45992495191604</v>
      </c>
      <c r="M17" s="4">
        <f t="shared" si="1"/>
        <v>24848.881357227954</v>
      </c>
      <c r="O17" s="4">
        <f t="shared" si="3"/>
        <v>898.0976278087968</v>
      </c>
      <c r="P17" s="29">
        <f t="shared" si="6"/>
        <v>411540.48684280599</v>
      </c>
    </row>
    <row r="18" spans="4:16" x14ac:dyDescent="0.3">
      <c r="D18" s="1">
        <v>2032</v>
      </c>
      <c r="E18" s="4">
        <f t="shared" si="7"/>
        <v>748.10241116769896</v>
      </c>
      <c r="F18" s="29">
        <f t="shared" si="4"/>
        <v>389013.25380720344</v>
      </c>
      <c r="G18" s="9"/>
      <c r="H18" s="4">
        <f t="shared" si="8"/>
        <v>139.78912311279339</v>
      </c>
      <c r="I18" s="29">
        <f t="shared" si="5"/>
        <v>16774.694773535208</v>
      </c>
      <c r="J18" s="4">
        <f t="shared" si="2"/>
        <v>15.910957102269165</v>
      </c>
      <c r="K18" s="4">
        <f t="shared" si="0"/>
        <v>8273.6976931799654</v>
      </c>
      <c r="L18" s="4">
        <f t="shared" si="2"/>
        <v>155.70008021506257</v>
      </c>
      <c r="M18" s="4">
        <f t="shared" si="1"/>
        <v>25048.392466715173</v>
      </c>
      <c r="O18" s="4">
        <f t="shared" si="3"/>
        <v>903.80249138276145</v>
      </c>
      <c r="P18" s="29">
        <f t="shared" si="6"/>
        <v>414061.64627391862</v>
      </c>
    </row>
    <row r="19" spans="4:16" x14ac:dyDescent="0.3">
      <c r="D19" s="1">
        <v>2033</v>
      </c>
      <c r="E19" s="4">
        <f t="shared" si="7"/>
        <v>752.59392503211416</v>
      </c>
      <c r="F19" s="29">
        <f t="shared" si="4"/>
        <v>391348.84101669939</v>
      </c>
      <c r="G19" s="9"/>
      <c r="H19" s="4">
        <f t="shared" si="8"/>
        <v>140.91148683796635</v>
      </c>
      <c r="I19" s="29">
        <f t="shared" si="5"/>
        <v>16909.37842055596</v>
      </c>
      <c r="J19" s="4">
        <f t="shared" si="2"/>
        <v>16.038705818955517</v>
      </c>
      <c r="K19" s="4">
        <f t="shared" si="0"/>
        <v>8340.1270258568693</v>
      </c>
      <c r="L19" s="4">
        <f t="shared" si="2"/>
        <v>156.95019265692187</v>
      </c>
      <c r="M19" s="4">
        <f t="shared" si="1"/>
        <v>25249.50544641283</v>
      </c>
      <c r="O19" s="4">
        <f t="shared" si="3"/>
        <v>909.54411768903606</v>
      </c>
      <c r="P19" s="29">
        <f t="shared" si="6"/>
        <v>416598.34646311222</v>
      </c>
    </row>
    <row r="20" spans="4:16" x14ac:dyDescent="0.3">
      <c r="D20" s="1">
        <v>2034</v>
      </c>
      <c r="E20" s="4">
        <f t="shared" si="7"/>
        <v>757.11240538733739</v>
      </c>
      <c r="F20" s="29">
        <f t="shared" si="4"/>
        <v>393698.45080141543</v>
      </c>
      <c r="G20" s="9"/>
      <c r="H20" s="4">
        <f t="shared" si="8"/>
        <v>142.0428619962432</v>
      </c>
      <c r="I20" s="29">
        <f t="shared" si="5"/>
        <v>17045.143439549185</v>
      </c>
      <c r="J20" s="4">
        <f t="shared" si="2"/>
        <v>16.167480227214671</v>
      </c>
      <c r="K20" s="4">
        <f t="shared" si="0"/>
        <v>8407.0897181516284</v>
      </c>
      <c r="L20" s="4">
        <f t="shared" si="2"/>
        <v>158.21034222345787</v>
      </c>
      <c r="M20" s="4">
        <f t="shared" si="1"/>
        <v>25452.233157700815</v>
      </c>
      <c r="O20" s="4">
        <f t="shared" si="3"/>
        <v>915.3227476107952</v>
      </c>
      <c r="P20" s="29">
        <f t="shared" si="6"/>
        <v>419150.68395911623</v>
      </c>
    </row>
    <row r="21" spans="4:16" x14ac:dyDescent="0.3">
      <c r="D21" s="1">
        <v>2035</v>
      </c>
      <c r="E21" s="4">
        <f t="shared" si="7"/>
        <v>761.65801413682675</v>
      </c>
      <c r="F21" s="29">
        <f t="shared" si="4"/>
        <v>396062.1673511499</v>
      </c>
      <c r="G21" s="9"/>
      <c r="H21" s="4">
        <f t="shared" si="8"/>
        <v>143.18332094021767</v>
      </c>
      <c r="I21" s="29">
        <f t="shared" si="5"/>
        <v>17181.998512826121</v>
      </c>
      <c r="J21" s="4">
        <f t="shared" si="2"/>
        <v>16.297288562301194</v>
      </c>
      <c r="K21" s="4">
        <f t="shared" si="0"/>
        <v>8474.5900523966211</v>
      </c>
      <c r="L21" s="4">
        <f t="shared" si="2"/>
        <v>159.48060950251886</v>
      </c>
      <c r="M21" s="4">
        <f t="shared" si="1"/>
        <v>25656.588565222744</v>
      </c>
      <c r="O21" s="4">
        <f t="shared" si="3"/>
        <v>921.13862363934561</v>
      </c>
      <c r="P21" s="29">
        <f t="shared" si="6"/>
        <v>421718.75591637264</v>
      </c>
    </row>
    <row r="22" spans="4:16" x14ac:dyDescent="0.3">
      <c r="D22" s="1">
        <v>2036</v>
      </c>
      <c r="E22" s="4">
        <f t="shared" si="7"/>
        <v>766.23091415608837</v>
      </c>
      <c r="F22" s="29">
        <f t="shared" si="4"/>
        <v>398440.07536116597</v>
      </c>
      <c r="G22" s="9"/>
      <c r="H22" s="4">
        <f t="shared" si="8"/>
        <v>144.33293660340075</v>
      </c>
      <c r="I22" s="29">
        <f t="shared" si="5"/>
        <v>17319.95239240809</v>
      </c>
      <c r="J22" s="4">
        <f t="shared" si="2"/>
        <v>16.428139125590327</v>
      </c>
      <c r="K22" s="4">
        <f t="shared" si="0"/>
        <v>8542.6323453069708</v>
      </c>
      <c r="L22" s="4">
        <f t="shared" si="2"/>
        <v>160.7610757289911</v>
      </c>
      <c r="M22" s="4">
        <f t="shared" si="1"/>
        <v>25862.58473771506</v>
      </c>
      <c r="O22" s="4">
        <f t="shared" si="3"/>
        <v>926.99198988507942</v>
      </c>
      <c r="P22" s="29">
        <f t="shared" si="6"/>
        <v>424302.66009888105</v>
      </c>
    </row>
    <row r="23" spans="4:16" x14ac:dyDescent="0.3">
      <c r="D23" s="1">
        <v>2037</v>
      </c>
      <c r="E23" s="4">
        <f t="shared" si="7"/>
        <v>770.83126929851301</v>
      </c>
      <c r="F23" s="29">
        <f t="shared" si="4"/>
        <v>400832.26003522676</v>
      </c>
      <c r="G23" s="9"/>
      <c r="H23" s="4">
        <f t="shared" si="8"/>
        <v>145.49178250488507</v>
      </c>
      <c r="I23" s="29">
        <f t="shared" si="5"/>
        <v>17459.013900586207</v>
      </c>
      <c r="J23" s="4">
        <f t="shared" si="2"/>
        <v>16.560040285108865</v>
      </c>
      <c r="K23" s="4">
        <f t="shared" si="0"/>
        <v>8611.2209482566104</v>
      </c>
      <c r="L23" s="4">
        <f t="shared" si="2"/>
        <v>162.05182278999393</v>
      </c>
      <c r="M23" s="4">
        <f t="shared" si="1"/>
        <v>26070.234848842818</v>
      </c>
      <c r="O23" s="4">
        <f t="shared" si="3"/>
        <v>932.88309208850694</v>
      </c>
      <c r="P23" s="29">
        <f t="shared" si="6"/>
        <v>426902.4948840696</v>
      </c>
    </row>
    <row r="24" spans="4:16" x14ac:dyDescent="0.3">
      <c r="D24" s="1">
        <v>2038</v>
      </c>
      <c r="E24" s="4">
        <f t="shared" si="7"/>
        <v>775.45924440124656</v>
      </c>
      <c r="F24" s="29">
        <f t="shared" si="4"/>
        <v>403238.8070886482</v>
      </c>
      <c r="H24" s="4">
        <f t="shared" si="8"/>
        <v>146.65993275404628</v>
      </c>
      <c r="I24" s="29">
        <f t="shared" si="5"/>
        <v>17599.191930485555</v>
      </c>
      <c r="J24" s="4">
        <f t="shared" si="2"/>
        <v>16.693000476070303</v>
      </c>
      <c r="K24" s="4">
        <f t="shared" si="0"/>
        <v>8680.3602475565567</v>
      </c>
      <c r="L24" s="4">
        <f t="shared" si="2"/>
        <v>163.35293323011658</v>
      </c>
      <c r="M24" s="4">
        <f t="shared" si="1"/>
        <v>26279.552178042111</v>
      </c>
      <c r="O24" s="4">
        <f t="shared" si="3"/>
        <v>938.81217763136317</v>
      </c>
      <c r="P24" s="29">
        <f t="shared" si="6"/>
        <v>429518.35926669033</v>
      </c>
    </row>
    <row r="25" spans="4:16" x14ac:dyDescent="0.3">
      <c r="D25" s="1">
        <v>2039</v>
      </c>
      <c r="E25" s="4">
        <f t="shared" si="7"/>
        <v>780.11500529109662</v>
      </c>
      <c r="F25" s="29">
        <f t="shared" si="4"/>
        <v>405659.80275137024</v>
      </c>
      <c r="H25" s="4">
        <f t="shared" si="8"/>
        <v>147.8374620552826</v>
      </c>
      <c r="I25" s="29">
        <f t="shared" si="5"/>
        <v>17740.495446633911</v>
      </c>
      <c r="J25" s="4">
        <f t="shared" si="2"/>
        <v>16.827028201414276</v>
      </c>
      <c r="K25" s="4">
        <f t="shared" si="0"/>
        <v>8750.054664735424</v>
      </c>
      <c r="L25" s="4">
        <f t="shared" si="2"/>
        <v>164.66449025669687</v>
      </c>
      <c r="M25" s="4">
        <f t="shared" si="1"/>
        <v>26490.550111369335</v>
      </c>
      <c r="O25" s="4">
        <f t="shared" si="3"/>
        <v>944.77949554779343</v>
      </c>
      <c r="P25" s="29">
        <f t="shared" si="6"/>
        <v>432150.35286273959</v>
      </c>
    </row>
    <row r="26" spans="4:16" ht="15" thickBot="1" x14ac:dyDescent="0.35">
      <c r="D26" s="3">
        <v>2040</v>
      </c>
      <c r="E26" s="5">
        <f t="shared" si="7"/>
        <v>784.79871879047448</v>
      </c>
      <c r="F26" s="30">
        <f t="shared" si="4"/>
        <v>408095.33377104672</v>
      </c>
      <c r="H26" s="5">
        <f t="shared" si="8"/>
        <v>149.02444571279219</v>
      </c>
      <c r="I26" s="30">
        <f t="shared" si="5"/>
        <v>17882.933485535061</v>
      </c>
      <c r="J26" s="5">
        <f t="shared" si="2"/>
        <v>16.962132032350326</v>
      </c>
      <c r="K26" s="5">
        <f t="shared" si="0"/>
        <v>8820.3086568221697</v>
      </c>
      <c r="L26" s="5">
        <f t="shared" si="2"/>
        <v>165.98657774514251</v>
      </c>
      <c r="M26" s="4">
        <f t="shared" si="1"/>
        <v>26703.24214235723</v>
      </c>
      <c r="O26" s="5">
        <f t="shared" si="3"/>
        <v>950.78529653561702</v>
      </c>
      <c r="P26" s="30">
        <f t="shared" si="6"/>
        <v>434798.57591340394</v>
      </c>
    </row>
    <row r="27" spans="4:16" ht="15" thickTop="1" x14ac:dyDescent="0.3">
      <c r="D27" s="2" t="s">
        <v>17</v>
      </c>
      <c r="E27" s="33">
        <f>AVERAGE(E6:E26)</f>
        <v>739.68532092677765</v>
      </c>
      <c r="F27" s="31">
        <f>SUM(F6:F26)</f>
        <v>8077363.7045204118</v>
      </c>
      <c r="H27" s="33">
        <f>AVERAGE(H6:H26)</f>
        <v>137.73249240760458</v>
      </c>
      <c r="I27" s="31">
        <f>SUM(I7:I26)</f>
        <v>331846.11044133967</v>
      </c>
      <c r="J27" s="33">
        <f>AVERAGE(J6:J26)</f>
        <v>15.676869054524095</v>
      </c>
      <c r="K27" s="6">
        <f>SUM(K7:K26)</f>
        <v>163674.77533963093</v>
      </c>
      <c r="L27" s="33">
        <f>AVERAGE(L6:L26)</f>
        <v>153.4093614621286</v>
      </c>
      <c r="M27" s="6">
        <f>SUM(M7:M26)</f>
        <v>495520.88578097068</v>
      </c>
      <c r="O27" s="33">
        <f>AVERAGE(O6:O26)</f>
        <v>893.09468238890645</v>
      </c>
      <c r="P27" s="31">
        <f>SUM(P6:P26)</f>
        <v>8595640.9954629801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2018-10-16T14:23:23Z</dcterms:modified>
</cp:coreProperties>
</file>